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0-Т\09.09.2026-07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12" i="1"/>
  <c r="G21" i="1" l="1"/>
</calcChain>
</file>

<file path=xl/sharedStrings.xml><?xml version="1.0" encoding="utf-8"?>
<sst xmlns="http://schemas.openxmlformats.org/spreadsheetml/2006/main" count="71" uniqueCount="54">
  <si>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</si>
  <si>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</si>
  <si>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</si>
  <si>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</si>
  <si>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</si>
  <si>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</si>
  <si>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</si>
  <si>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</si>
  <si>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</si>
  <si>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</si>
  <si>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</si>
  <si>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</si>
  <si>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</si>
  <si>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</si>
  <si>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</si>
  <si>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</si>
  <si>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</si>
  <si>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</si>
  <si>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</si>
  <si>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</si>
  <si>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</si>
  <si>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</si>
  <si>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</si>
  <si>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НВЛ</t>
  </si>
  <si>
    <t>DBB1400002</t>
  </si>
  <si>
    <t>1260333</t>
  </si>
  <si>
    <t>Патрон настенный карболитовый ФнП 03, цоколь Е27</t>
  </si>
  <si>
    <t>ШТ</t>
  </si>
  <si>
    <t>DBB1600001</t>
  </si>
  <si>
    <t>1715151</t>
  </si>
  <si>
    <t>Выключатель электрический 2-клавишный скрытой проводки С56-105</t>
  </si>
  <si>
    <t>DBB1400001</t>
  </si>
  <si>
    <t>1079415</t>
  </si>
  <si>
    <t>Патрон керамический Е40 Голиаф</t>
  </si>
  <si>
    <t>DBB2400001</t>
  </si>
  <si>
    <t>1294737</t>
  </si>
  <si>
    <t>Вилка кабельная ВК16-4В1к IP67</t>
  </si>
  <si>
    <t>1547804</t>
  </si>
  <si>
    <t>Разъем IEC 60320 C13 10A</t>
  </si>
  <si>
    <t>DBB2500001</t>
  </si>
  <si>
    <t>1830023</t>
  </si>
  <si>
    <t>Розетка настенная ВРН16-4-П3.2-(Л-3-М32)х1(D)-1 В1</t>
  </si>
  <si>
    <t>DBB2500012</t>
  </si>
  <si>
    <t>10430805</t>
  </si>
  <si>
    <t>Светильник головной взрывобезопасный СГГ-10 Исп.2</t>
  </si>
  <si>
    <t>DBB2600001</t>
  </si>
  <si>
    <t>2170972</t>
  </si>
  <si>
    <t>Розетка EKF РД-47 PROxima 1P+N 16А 230В на DIN-рейку p/n mds-47-pro</t>
  </si>
  <si>
    <t>DBB2600003</t>
  </si>
  <si>
    <t>1646255</t>
  </si>
  <si>
    <t>Розетка ABB M1173 с заземлением на DIN-рейку 16А, 220V ABB арт. 2CSM110000R0701</t>
  </si>
  <si>
    <t>ЛОТ ДЕЛИМЫЙ</t>
  </si>
  <si>
    <t>Наименование лота:  "Изделия светотехнические: светильник, патрон, выключатель, вилка, разъем, розетка."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</si>
  <si>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НВЛ-2025/10-Т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</si>
</sst>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4" fontId="12" fillId="0" borderId="2" xfId="7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0" fontId="11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6" zoomScale="85" zoomScaleNormal="80" zoomScaleSheetLayoutView="85" workbookViewId="0">
      <selection activeCell="A5" sqref="A2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52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53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51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40</v>
      </c>
      <c r="H12" s="32">
        <v>66.61</v>
      </c>
      <c r="I12" s="27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20" si="0">ROW()-11</f>
        <v>2</v>
      </c>
      <c r="B13" s="25" t="s">
        <v>28</v>
      </c>
      <c r="C13" s="25" t="s">
        <v>23</v>
      </c>
      <c r="D13" s="25" t="s">
        <v>29</v>
      </c>
      <c r="E13" s="26" t="s">
        <v>30</v>
      </c>
      <c r="F13" s="25" t="s">
        <v>27</v>
      </c>
      <c r="G13" s="33">
        <v>13</v>
      </c>
      <c r="H13" s="32">
        <v>200.15</v>
      </c>
      <c r="I13" s="27">
        <v>40359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23</v>
      </c>
      <c r="D14" s="25" t="s">
        <v>32</v>
      </c>
      <c r="E14" s="26" t="s">
        <v>33</v>
      </c>
      <c r="F14" s="25" t="s">
        <v>27</v>
      </c>
      <c r="G14" s="33">
        <v>20</v>
      </c>
      <c r="H14" s="32">
        <v>172.84</v>
      </c>
      <c r="I14" s="27">
        <v>40359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34</v>
      </c>
      <c r="C15" s="25" t="s">
        <v>23</v>
      </c>
      <c r="D15" s="25" t="s">
        <v>35</v>
      </c>
      <c r="E15" s="26" t="s">
        <v>36</v>
      </c>
      <c r="F15" s="25" t="s">
        <v>27</v>
      </c>
      <c r="G15" s="33">
        <v>24</v>
      </c>
      <c r="H15" s="32">
        <v>2991.19</v>
      </c>
      <c r="I15" s="27">
        <v>44719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23</v>
      </c>
      <c r="D16" s="25" t="s">
        <v>37</v>
      </c>
      <c r="E16" s="26" t="s">
        <v>38</v>
      </c>
      <c r="F16" s="25" t="s">
        <v>27</v>
      </c>
      <c r="G16" s="33">
        <v>1</v>
      </c>
      <c r="H16" s="32">
        <v>75.48</v>
      </c>
      <c r="I16" s="27">
        <v>42186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39</v>
      </c>
      <c r="C17" s="25" t="s">
        <v>23</v>
      </c>
      <c r="D17" s="25" t="s">
        <v>40</v>
      </c>
      <c r="E17" s="26" t="s">
        <v>41</v>
      </c>
      <c r="F17" s="25" t="s">
        <v>27</v>
      </c>
      <c r="G17" s="33">
        <v>5</v>
      </c>
      <c r="H17" s="32">
        <v>4461.55</v>
      </c>
      <c r="I17" s="27">
        <v>42887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42</v>
      </c>
      <c r="C18" s="25" t="s">
        <v>23</v>
      </c>
      <c r="D18" s="25" t="s">
        <v>43</v>
      </c>
      <c r="E18" s="26" t="s">
        <v>44</v>
      </c>
      <c r="F18" s="25" t="s">
        <v>27</v>
      </c>
      <c r="G18" s="33">
        <v>1</v>
      </c>
      <c r="H18" s="32">
        <v>4665.3900000000003</v>
      </c>
      <c r="I18" s="27">
        <v>45541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45</v>
      </c>
      <c r="C19" s="25" t="s">
        <v>23</v>
      </c>
      <c r="D19" s="25" t="s">
        <v>46</v>
      </c>
      <c r="E19" s="26" t="s">
        <v>47</v>
      </c>
      <c r="F19" s="25" t="s">
        <v>27</v>
      </c>
      <c r="G19" s="33">
        <v>5</v>
      </c>
      <c r="H19" s="32">
        <v>191.38</v>
      </c>
      <c r="I19" s="27">
        <v>45084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48</v>
      </c>
      <c r="C20" s="25" t="s">
        <v>23</v>
      </c>
      <c r="D20" s="25" t="s">
        <v>49</v>
      </c>
      <c r="E20" s="26" t="s">
        <v>50</v>
      </c>
      <c r="F20" s="25" t="s">
        <v>27</v>
      </c>
      <c r="G20" s="33">
        <v>1</v>
      </c>
      <c r="H20" s="32">
        <v>899.95</v>
      </c>
      <c r="I20" s="27">
        <v>43406</v>
      </c>
      <c r="J20" s="2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3" t="s">
        <v>7</v>
      </c>
      <c r="B21" s="54"/>
      <c r="C21" s="54"/>
      <c r="D21" s="54"/>
      <c r="E21" s="55"/>
      <c r="F21" s="28"/>
      <c r="G21" s="29">
        <f>SUM(G12:G20)</f>
        <v>110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2"/>
      <c r="B22" s="43"/>
      <c r="C22" s="43"/>
      <c r="D22" s="43"/>
      <c r="E22" s="43"/>
      <c r="F22" s="43"/>
      <c r="G22" s="43"/>
      <c r="H22" s="43"/>
      <c r="I22" s="44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8" t="s">
        <v>8</v>
      </c>
      <c r="B23" s="39"/>
      <c r="C23" s="39"/>
      <c r="D23" s="39"/>
      <c r="E23" s="40"/>
      <c r="F23" s="56" t="s">
        <v>14</v>
      </c>
      <c r="G23" s="56"/>
      <c r="H23" s="56"/>
      <c r="I23" s="56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8" t="s">
        <v>9</v>
      </c>
      <c r="B24" s="39"/>
      <c r="C24" s="39"/>
      <c r="D24" s="39"/>
      <c r="E24" s="40"/>
      <c r="F24" s="41" t="s">
        <v>13</v>
      </c>
      <c r="G24" s="41"/>
      <c r="H24" s="41"/>
      <c r="I24" s="41"/>
      <c r="Q24" s="12"/>
    </row>
    <row r="25" spans="1:17" s="4" customFormat="1" ht="33.75" customHeight="1" x14ac:dyDescent="0.25">
      <c r="A25" s="38" t="s">
        <v>15</v>
      </c>
      <c r="B25" s="39"/>
      <c r="C25" s="39"/>
      <c r="D25" s="39"/>
      <c r="E25" s="40"/>
      <c r="F25" s="41" t="s">
        <v>12</v>
      </c>
      <c r="G25" s="41"/>
      <c r="H25" s="41"/>
      <c r="I25" s="41"/>
      <c r="Q25" s="12"/>
    </row>
    <row r="26" spans="1:17" ht="121.5" customHeight="1" x14ac:dyDescent="0.25">
      <c r="A26" s="45" t="s">
        <v>17</v>
      </c>
      <c r="B26" s="46"/>
      <c r="C26" s="46"/>
      <c r="D26" s="46"/>
      <c r="E26" s="47"/>
      <c r="F26" s="48" t="s">
        <v>18</v>
      </c>
      <c r="G26" s="48"/>
      <c r="H26" s="48"/>
      <c r="I26" s="48"/>
    </row>
    <row r="27" spans="1:17" ht="43.5" customHeight="1" x14ac:dyDescent="0.3">
      <c r="A27" s="49"/>
      <c r="B27" s="49"/>
      <c r="C27" s="49"/>
      <c r="D27" s="49"/>
      <c r="E27" s="49"/>
      <c r="F27" s="50"/>
      <c r="G27" s="50"/>
      <c r="H27" s="50"/>
      <c r="I27" s="50"/>
      <c r="J27" s="35"/>
      <c r="K27" s="35"/>
    </row>
    <row r="28" spans="1:17" ht="44.25" customHeight="1" x14ac:dyDescent="0.25">
      <c r="A28" s="37"/>
      <c r="B28" s="37"/>
      <c r="C28" s="37"/>
      <c r="D28" s="37"/>
      <c r="E28" s="37"/>
      <c r="F28" s="36"/>
      <c r="G28" s="51"/>
      <c r="H28" s="51"/>
      <c r="I28" s="51"/>
      <c r="J28" s="51"/>
      <c r="K28" s="51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  <mergeCell ref="G28:K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2026-09-09T02:26:37Z</dcterms:modified>
</cp:coreProperties>
</file>